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564DFA5-44B3-40A5-A46A-BBD91942C209}" xr6:coauthVersionLast="46" xr6:coauthVersionMax="46" xr10:uidLastSave="{00000000-0000-0000-0000-000000000000}"/>
  <bookViews>
    <workbookView xWindow="-120" yWindow="480" windowWidth="29040" windowHeight="15840" xr2:uid="{05CF8055-BAAB-48C7-8DD3-4D48E17392E2}"/>
  </bookViews>
  <sheets>
    <sheet name="Gross Plant" sheetId="1" r:id="rId1"/>
  </sheets>
  <definedNames>
    <definedName name="_xlnm.Print_Titles" localSheetId="0">'Gross Plant'!$1:$6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1" l="1"/>
  <c r="K30" i="1"/>
  <c r="M30" i="1" s="1"/>
  <c r="K29" i="1"/>
  <c r="M29" i="1" s="1"/>
  <c r="K28" i="1"/>
  <c r="J32" i="1"/>
  <c r="I32" i="1"/>
  <c r="E58" i="1"/>
  <c r="K21" i="1"/>
  <c r="D59" i="1"/>
  <c r="H35" i="1"/>
  <c r="H33" i="1"/>
  <c r="H31" i="1"/>
  <c r="H13" i="1"/>
  <c r="H10" i="1"/>
  <c r="H8" i="1"/>
  <c r="H7" i="1"/>
  <c r="H46" i="1"/>
  <c r="H43" i="1"/>
  <c r="H39" i="1"/>
  <c r="H37" i="1"/>
  <c r="H36" i="1"/>
  <c r="H32" i="1"/>
  <c r="H14" i="1"/>
  <c r="H15" i="1"/>
  <c r="H16" i="1"/>
  <c r="H26" i="1"/>
  <c r="H30" i="1"/>
  <c r="H29" i="1"/>
  <c r="H28" i="1"/>
  <c r="C38" i="1"/>
  <c r="K33" i="1"/>
  <c r="J33" i="1"/>
  <c r="I33" i="1"/>
  <c r="E33" i="1"/>
  <c r="D33" i="1"/>
  <c r="C33" i="1"/>
  <c r="C31" i="1"/>
  <c r="K31" i="1"/>
  <c r="E31" i="1"/>
  <c r="D31" i="1"/>
  <c r="E27" i="1"/>
  <c r="D27" i="1"/>
  <c r="C27" i="1"/>
  <c r="K26" i="1"/>
  <c r="E25" i="1"/>
  <c r="D25" i="1"/>
  <c r="C25" i="1"/>
  <c r="H21" i="1"/>
  <c r="H22" i="1"/>
  <c r="K22" i="1"/>
  <c r="H23" i="1"/>
  <c r="K23" i="1"/>
  <c r="H24" i="1"/>
  <c r="K24" i="1"/>
  <c r="H34" i="1"/>
  <c r="H19" i="1"/>
  <c r="H18" i="1"/>
  <c r="H11" i="1"/>
  <c r="E59" i="1"/>
  <c r="J7" i="1" s="1"/>
  <c r="M28" i="1" l="1"/>
  <c r="L28" i="1"/>
  <c r="M32" i="1"/>
  <c r="M33" i="1" s="1"/>
  <c r="L32" i="1"/>
  <c r="L33" i="1" s="1"/>
  <c r="L30" i="1"/>
  <c r="M31" i="1"/>
  <c r="L29" i="1"/>
  <c r="L31" i="1" s="1"/>
  <c r="J29" i="1"/>
  <c r="J30" i="1"/>
  <c r="C59" i="1"/>
  <c r="J28" i="1"/>
  <c r="I7" i="1"/>
  <c r="I28" i="1"/>
  <c r="I30" i="1"/>
  <c r="I29" i="1"/>
  <c r="L24" i="1"/>
  <c r="L26" i="1"/>
  <c r="L27" i="1" s="1"/>
  <c r="L22" i="1"/>
  <c r="L21" i="1"/>
  <c r="M24" i="1"/>
  <c r="J23" i="1"/>
  <c r="J24" i="1"/>
  <c r="M22" i="1"/>
  <c r="L23" i="1"/>
  <c r="J21" i="1"/>
  <c r="I21" i="1"/>
  <c r="I23" i="1"/>
  <c r="J22" i="1"/>
  <c r="K25" i="1"/>
  <c r="J26" i="1"/>
  <c r="J27" i="1" s="1"/>
  <c r="K27" i="1"/>
  <c r="I26" i="1"/>
  <c r="I27" i="1" s="1"/>
  <c r="M26" i="1"/>
  <c r="M27" i="1" s="1"/>
  <c r="H27" i="1"/>
  <c r="I24" i="1"/>
  <c r="I22" i="1"/>
  <c r="H25" i="1"/>
  <c r="M23" i="1"/>
  <c r="M21" i="1"/>
  <c r="J34" i="1"/>
  <c r="I34" i="1"/>
  <c r="I35" i="1" s="1"/>
  <c r="J18" i="1"/>
  <c r="J11" i="1"/>
  <c r="J16" i="1"/>
  <c r="J10" i="1"/>
  <c r="J36" i="1"/>
  <c r="J15" i="1"/>
  <c r="J8" i="1"/>
  <c r="J19" i="1"/>
  <c r="J14" i="1"/>
  <c r="K7" i="1"/>
  <c r="K9" i="1" s="1"/>
  <c r="I8" i="1"/>
  <c r="K8" i="1"/>
  <c r="C9" i="1"/>
  <c r="D9" i="1"/>
  <c r="E9" i="1"/>
  <c r="H12" i="1"/>
  <c r="K10" i="1"/>
  <c r="L10" i="1" s="1"/>
  <c r="K11" i="1"/>
  <c r="L11" i="1" s="1"/>
  <c r="C12" i="1"/>
  <c r="D12" i="1"/>
  <c r="E12" i="1"/>
  <c r="I13" i="1"/>
  <c r="K13" i="1"/>
  <c r="L13" i="1" s="1"/>
  <c r="I14" i="1"/>
  <c r="K14" i="1"/>
  <c r="I15" i="1"/>
  <c r="K15" i="1"/>
  <c r="K16" i="1"/>
  <c r="C17" i="1"/>
  <c r="D17" i="1"/>
  <c r="E17" i="1"/>
  <c r="K18" i="1"/>
  <c r="K19" i="1"/>
  <c r="K20" i="1" s="1"/>
  <c r="C20" i="1"/>
  <c r="D20" i="1"/>
  <c r="E20" i="1"/>
  <c r="H20" i="1"/>
  <c r="K34" i="1"/>
  <c r="C35" i="1"/>
  <c r="D35" i="1"/>
  <c r="E35" i="1"/>
  <c r="K35" i="1"/>
  <c r="K36" i="1"/>
  <c r="K38" i="1" s="1"/>
  <c r="I37" i="1"/>
  <c r="K37" i="1"/>
  <c r="L37" i="1" s="1"/>
  <c r="D38" i="1"/>
  <c r="E38" i="1"/>
  <c r="K39" i="1"/>
  <c r="H40" i="1"/>
  <c r="I40" i="1" s="1"/>
  <c r="K40" i="1"/>
  <c r="H41" i="1"/>
  <c r="I41" i="1" s="1"/>
  <c r="K41" i="1"/>
  <c r="C42" i="1"/>
  <c r="D42" i="1"/>
  <c r="E42" i="1"/>
  <c r="K43" i="1"/>
  <c r="H44" i="1"/>
  <c r="I44" i="1" s="1"/>
  <c r="K44" i="1"/>
  <c r="L44" i="1" s="1"/>
  <c r="C45" i="1"/>
  <c r="D45" i="1"/>
  <c r="E45" i="1"/>
  <c r="H47" i="1"/>
  <c r="K46" i="1"/>
  <c r="K47" i="1" s="1"/>
  <c r="C47" i="1"/>
  <c r="D47" i="1"/>
  <c r="E47" i="1"/>
  <c r="H48" i="1"/>
  <c r="H49" i="1" s="1"/>
  <c r="K48" i="1"/>
  <c r="C49" i="1"/>
  <c r="D49" i="1"/>
  <c r="E49" i="1"/>
  <c r="K49" i="1"/>
  <c r="L16" i="1"/>
  <c r="M25" i="1" l="1"/>
  <c r="L25" i="1"/>
  <c r="J31" i="1"/>
  <c r="L12" i="1"/>
  <c r="I31" i="1"/>
  <c r="J25" i="1"/>
  <c r="I25" i="1"/>
  <c r="K42" i="1"/>
  <c r="K45" i="1"/>
  <c r="H17" i="1"/>
  <c r="C50" i="1"/>
  <c r="E50" i="1"/>
  <c r="D50" i="1"/>
  <c r="H42" i="1"/>
  <c r="M19" i="1"/>
  <c r="M16" i="1"/>
  <c r="M46" i="1"/>
  <c r="M47" i="1" s="1"/>
  <c r="J43" i="1"/>
  <c r="M39" i="1"/>
  <c r="J46" i="1"/>
  <c r="J47" i="1" s="1"/>
  <c r="M11" i="1"/>
  <c r="M18" i="1"/>
  <c r="M48" i="1"/>
  <c r="M49" i="1" s="1"/>
  <c r="J40" i="1"/>
  <c r="M7" i="1"/>
  <c r="M36" i="1"/>
  <c r="M34" i="1"/>
  <c r="M35" i="1" s="1"/>
  <c r="M8" i="1"/>
  <c r="M15" i="1"/>
  <c r="J13" i="1"/>
  <c r="M41" i="1"/>
  <c r="J48" i="1"/>
  <c r="J49" i="1" s="1"/>
  <c r="J20" i="1"/>
  <c r="M43" i="1"/>
  <c r="M14" i="1"/>
  <c r="I9" i="1"/>
  <c r="I46" i="1"/>
  <c r="I47" i="1" s="1"/>
  <c r="I39" i="1"/>
  <c r="I42" i="1" s="1"/>
  <c r="L46" i="1"/>
  <c r="L47" i="1" s="1"/>
  <c r="K17" i="1"/>
  <c r="J44" i="1"/>
  <c r="M40" i="1"/>
  <c r="J37" i="1"/>
  <c r="L18" i="1"/>
  <c r="M13" i="1"/>
  <c r="K12" i="1"/>
  <c r="H9" i="1"/>
  <c r="I36" i="1"/>
  <c r="I38" i="1" s="1"/>
  <c r="L48" i="1"/>
  <c r="L49" i="1" s="1"/>
  <c r="H45" i="1"/>
  <c r="L40" i="1"/>
  <c r="J39" i="1"/>
  <c r="H38" i="1"/>
  <c r="I10" i="1"/>
  <c r="L14" i="1"/>
  <c r="I11" i="1"/>
  <c r="L7" i="1"/>
  <c r="L43" i="1"/>
  <c r="L45" i="1" s="1"/>
  <c r="L36" i="1"/>
  <c r="L38" i="1" s="1"/>
  <c r="L19" i="1"/>
  <c r="I48" i="1"/>
  <c r="I49" i="1" s="1"/>
  <c r="L41" i="1"/>
  <c r="I18" i="1"/>
  <c r="M44" i="1"/>
  <c r="L15" i="1"/>
  <c r="M10" i="1"/>
  <c r="L8" i="1"/>
  <c r="I16" i="1"/>
  <c r="I17" i="1" s="1"/>
  <c r="J41" i="1"/>
  <c r="M37" i="1"/>
  <c r="J35" i="1"/>
  <c r="I19" i="1"/>
  <c r="L34" i="1"/>
  <c r="L35" i="1" s="1"/>
  <c r="I43" i="1"/>
  <c r="I45" i="1" s="1"/>
  <c r="L39" i="1"/>
  <c r="L42" i="1" l="1"/>
  <c r="M12" i="1"/>
  <c r="H50" i="1"/>
  <c r="L20" i="1"/>
  <c r="M17" i="1"/>
  <c r="M45" i="1"/>
  <c r="M42" i="1"/>
  <c r="J17" i="1"/>
  <c r="I12" i="1"/>
  <c r="I20" i="1"/>
  <c r="L17" i="1"/>
  <c r="J45" i="1"/>
  <c r="M38" i="1"/>
  <c r="M20" i="1"/>
  <c r="J42" i="1"/>
  <c r="J12" i="1"/>
  <c r="J38" i="1"/>
  <c r="J9" i="1"/>
  <c r="K50" i="1"/>
  <c r="M9" i="1"/>
  <c r="L9" i="1"/>
  <c r="M50" i="1" l="1"/>
  <c r="J50" i="1"/>
  <c r="L50" i="1"/>
  <c r="I50" i="1"/>
</calcChain>
</file>

<file path=xl/sharedStrings.xml><?xml version="1.0" encoding="utf-8"?>
<sst xmlns="http://schemas.openxmlformats.org/spreadsheetml/2006/main" count="130" uniqueCount="59">
  <si>
    <t>AD2TRAN</t>
  </si>
  <si>
    <t>Adjusted 4CP Demand - Transmission</t>
  </si>
  <si>
    <t>Grand Total</t>
  </si>
  <si>
    <t>355 - Poles and fixtures</t>
  </si>
  <si>
    <t>512 TL - 643542 15300/LARGO TO MAR-115KV Total</t>
  </si>
  <si>
    <t>512 TL - 643542 15300/LARGO TO MAR-115KV</t>
  </si>
  <si>
    <t>511 TL - 643702 15300/LARGO TO MAR-115KV Total</t>
  </si>
  <si>
    <t>356 - Overhead conductors, devices</t>
  </si>
  <si>
    <t>511 TL - 643702 15300/LARGO TO MAR-115KV</t>
  </si>
  <si>
    <t>497 TL - 620512 7400/COX TO APOLLO-69KV Total</t>
  </si>
  <si>
    <t>497 TL - 620512 7400/COX TO APOLLO-69KV</t>
  </si>
  <si>
    <t>350.1 - Land rights</t>
  </si>
  <si>
    <t>487 TL - 604537 5400/R.G. TO BORDERS-69K Total</t>
  </si>
  <si>
    <t>487 TL - 604537 5400/R.G. TO BORDERS-69K</t>
  </si>
  <si>
    <t>486 TL - 604542 5400/R.G. TO BORDERS-69K Total</t>
  </si>
  <si>
    <t>486 TL - 604542 5400/R.G. TO BORDERS-69K</t>
  </si>
  <si>
    <t>481 TL - 593022 19900/COYOTE-DELL 115 Total</t>
  </si>
  <si>
    <t>481 TL - 593022 19900/COYOTE-DELL 115</t>
  </si>
  <si>
    <t>359 - Roads and trails</t>
  </si>
  <si>
    <t>456 TL - 578082 17900/ANT TO B.STEEL-115 Total</t>
  </si>
  <si>
    <t>456 TL - 578082 17900/ANT TO B.STEEL-115</t>
  </si>
  <si>
    <t>354 - Towers and fixtures</t>
  </si>
  <si>
    <t>380 TL - 527151 8300/FARMER TO REA-69KV Total</t>
  </si>
  <si>
    <t>380 TL - 527151 8300/FARMER TO REA-69KV</t>
  </si>
  <si>
    <t>379 TL - 527152 8300/FARMER TO REA-69KV Total</t>
  </si>
  <si>
    <t>379 TL - 527152 8300/FARMER TO REA-69KV</t>
  </si>
  <si>
    <t>Other</t>
  </si>
  <si>
    <t>Texas</t>
  </si>
  <si>
    <t>Total Company</t>
  </si>
  <si>
    <t>Adjusted Allocator</t>
  </si>
  <si>
    <t>Net Book Value</t>
  </si>
  <si>
    <t>Accumulated Depreciation</t>
  </si>
  <si>
    <t>Gross Plant In Service Balance</t>
  </si>
  <si>
    <t>Utility Account</t>
  </si>
  <si>
    <t>Asset Location</t>
  </si>
  <si>
    <t>Plant</t>
  </si>
  <si>
    <t>(f)</t>
  </si>
  <si>
    <t>(e)</t>
  </si>
  <si>
    <t>(d)</t>
  </si>
  <si>
    <t>(c)</t>
  </si>
  <si>
    <t>(b)</t>
  </si>
  <si>
    <t>(a)</t>
  </si>
  <si>
    <t>Radial Transmission Lines</t>
  </si>
  <si>
    <t>ADJUSTED</t>
  </si>
  <si>
    <t>El Paso Electric Company</t>
  </si>
  <si>
    <t>304 TL - 504082 5400/R.G. TO BORDERS-69K</t>
  </si>
  <si>
    <t>305 TL - 504081 5400/R.G. TO BORDERS-69K</t>
  </si>
  <si>
    <t>305 TL - 504081 5400/R.G. TO BORDERS-69K Total</t>
  </si>
  <si>
    <t>306 TL - 504051 5400/R.G. TO BORDERS-69K</t>
  </si>
  <si>
    <t>304 TL - 504082 5400/R.G. TO BORDERS-69K Total</t>
  </si>
  <si>
    <t>306 TL - 504051 5400/R.G. TO BORDERS-69K Total</t>
  </si>
  <si>
    <t>308 TL - 504011 5400/R.G. TO BORDERS-69K</t>
  </si>
  <si>
    <t>308 TL - 504011 5400/R.G. TO BORDERS-69K Total</t>
  </si>
  <si>
    <t>NA/HOLLOMAN TO HAFB-115KV Total</t>
  </si>
  <si>
    <t>Gross Book Values as of December 31, 2020</t>
  </si>
  <si>
    <t>Accumulated Depreciation (A)</t>
  </si>
  <si>
    <t>(A) Please note that Accumulated Depreciation is not available in EPE's Asset Management module by line segment and location. A/D is only available by depereciation group (FERC 300 account).</t>
  </si>
  <si>
    <t>NA/HOLLOMAN TO HAFB-115KV Total  (B)</t>
  </si>
  <si>
    <t xml:space="preserve">(B) The Holloman to HAFB line has a zero basis on EPE's books. It is a 300 foot segment from the substation to the HAFB fence which was not built by EPE and is subject to a legacy agreement with HAFB.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</si>
</sst>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0_)"/>
    <numFmt numFmtId="166" formatCode="_(&quot;$&quot;* #,##0_);_(&quot;$&quot;* \(#,##0\);_(&quot;$&quot;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3" fillId="0" borderId="0"/>
  </cellStyleXfs>
  <cellXfs count="70">
    <xf numFmtId="0" fontId="0" fillId="0" borderId="0" xfId="0"/>
    <xf numFmtId="44" fontId="4" fillId="0" borderId="1" xfId="2" applyFont="1" applyFill="1" applyBorder="1"/>
    <xf numFmtId="44" fontId="4" fillId="0" borderId="2" xfId="2" applyFont="1" applyFill="1" applyBorder="1"/>
    <xf numFmtId="44" fontId="4" fillId="0" borderId="3" xfId="2" applyFont="1" applyFill="1" applyBorder="1"/>
    <xf numFmtId="44" fontId="4" fillId="0" borderId="4" xfId="2" applyFont="1" applyFill="1" applyBorder="1"/>
    <xf numFmtId="43" fontId="2" fillId="0" borderId="0" xfId="1" applyFont="1" applyFill="1"/>
    <xf numFmtId="43" fontId="4" fillId="0" borderId="0" xfId="1" applyFont="1" applyFill="1" applyBorder="1" applyAlignment="1">
      <alignment horizontal="center" wrapText="1"/>
    </xf>
    <xf numFmtId="43" fontId="4" fillId="0" borderId="8" xfId="1" applyFont="1" applyFill="1" applyBorder="1" applyAlignment="1">
      <alignment horizontal="center" wrapText="1"/>
    </xf>
    <xf numFmtId="43" fontId="4" fillId="0" borderId="9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Alignment="1">
      <alignment horizontal="centerContinuous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4" fillId="0" borderId="0" xfId="0" applyFont="1" applyFill="1"/>
    <xf numFmtId="164" fontId="2" fillId="0" borderId="0" xfId="0" applyNumberFormat="1" applyFont="1" applyFill="1"/>
    <xf numFmtId="37" fontId="3" fillId="0" borderId="0" xfId="3" applyFont="1" applyFill="1"/>
    <xf numFmtId="37" fontId="3" fillId="0" borderId="0" xfId="3" quotePrefix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3" applyNumberFormat="1" applyFont="1" applyFill="1"/>
    <xf numFmtId="44" fontId="4" fillId="0" borderId="0" xfId="2" applyFont="1" applyFill="1" applyBorder="1"/>
    <xf numFmtId="43" fontId="2" fillId="0" borderId="0" xfId="2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2" fillId="0" borderId="0" xfId="0" applyFont="1" applyFill="1" applyBorder="1"/>
    <xf numFmtId="0" fontId="4" fillId="0" borderId="10" xfId="0" applyFont="1" applyFill="1" applyBorder="1"/>
    <xf numFmtId="0" fontId="2" fillId="0" borderId="10" xfId="0" applyFont="1" applyFill="1" applyBorder="1"/>
    <xf numFmtId="43" fontId="4" fillId="0" borderId="12" xfId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/>
    <xf numFmtId="164" fontId="3" fillId="0" borderId="0" xfId="3" applyNumberFormat="1" applyFont="1" applyFill="1"/>
    <xf numFmtId="43" fontId="4" fillId="0" borderId="0" xfId="2" applyNumberFormat="1" applyFont="1" applyFill="1" applyBorder="1"/>
    <xf numFmtId="39" fontId="3" fillId="0" borderId="0" xfId="1" applyNumberFormat="1" applyFont="1" applyFill="1" applyAlignment="1"/>
    <xf numFmtId="39" fontId="3" fillId="0" borderId="0" xfId="0" applyNumberFormat="1" applyFont="1" applyFill="1"/>
    <xf numFmtId="43" fontId="2" fillId="0" borderId="5" xfId="2" applyNumberFormat="1" applyFont="1" applyFill="1" applyBorder="1"/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4" fillId="0" borderId="3" xfId="2" applyNumberFormat="1" applyFont="1" applyFill="1" applyBorder="1"/>
    <xf numFmtId="41" fontId="2" fillId="0" borderId="0" xfId="2" applyNumberFormat="1" applyFont="1" applyFill="1" applyBorder="1"/>
    <xf numFmtId="43" fontId="4" fillId="0" borderId="5" xfId="2" applyNumberFormat="1" applyFont="1" applyFill="1" applyBorder="1"/>
    <xf numFmtId="166" fontId="4" fillId="0" borderId="3" xfId="2" applyNumberFormat="1" applyFont="1" applyFill="1" applyBorder="1"/>
    <xf numFmtId="166" fontId="4" fillId="0" borderId="1" xfId="2" applyNumberFormat="1" applyFont="1" applyFill="1" applyBorder="1"/>
    <xf numFmtId="167" fontId="2" fillId="0" borderId="0" xfId="1" applyNumberFormat="1" applyFont="1" applyFill="1"/>
    <xf numFmtId="167" fontId="4" fillId="0" borderId="3" xfId="2" applyNumberFormat="1" applyFont="1" applyFill="1" applyBorder="1"/>
    <xf numFmtId="167" fontId="2" fillId="0" borderId="0" xfId="2" applyNumberFormat="1" applyFont="1" applyFill="1" applyBorder="1"/>
    <xf numFmtId="167" fontId="4" fillId="0" borderId="1" xfId="2" applyNumberFormat="1" applyFont="1" applyFill="1" applyBorder="1"/>
    <xf numFmtId="41" fontId="2" fillId="0" borderId="5" xfId="2" applyNumberFormat="1" applyFont="1" applyFill="1" applyBorder="1"/>
    <xf numFmtId="41" fontId="2" fillId="0" borderId="7" xfId="1" applyNumberFormat="1" applyFont="1" applyFill="1" applyBorder="1"/>
    <xf numFmtId="41" fontId="2" fillId="0" borderId="6" xfId="1" applyNumberFormat="1" applyFont="1" applyFill="1" applyBorder="1"/>
    <xf numFmtId="41" fontId="2" fillId="0" borderId="13" xfId="1" applyNumberFormat="1" applyFont="1" applyFill="1" applyBorder="1"/>
    <xf numFmtId="41" fontId="2" fillId="0" borderId="5" xfId="1" applyNumberFormat="1" applyFont="1" applyFill="1" applyBorder="1"/>
    <xf numFmtId="41" fontId="2" fillId="0" borderId="10" xfId="1" applyNumberFormat="1" applyFont="1" applyFill="1" applyBorder="1"/>
    <xf numFmtId="166" fontId="4" fillId="0" borderId="4" xfId="2" applyNumberFormat="1" applyFont="1" applyFill="1" applyBorder="1"/>
    <xf numFmtId="166" fontId="4" fillId="0" borderId="11" xfId="2" applyNumberFormat="1" applyFont="1" applyFill="1" applyBorder="1"/>
    <xf numFmtId="41" fontId="2" fillId="0" borderId="10" xfId="2" applyNumberFormat="1" applyFont="1" applyFill="1" applyBorder="1"/>
    <xf numFmtId="0" fontId="4" fillId="0" borderId="0" xfId="0" applyFont="1" applyFill="1" applyBorder="1"/>
    <xf numFmtId="0" fontId="7" fillId="0" borderId="0" xfId="0" applyFont="1" applyFill="1"/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0" fontId="4" fillId="0" borderId="8" xfId="0" applyFont="1" applyFill="1" applyBorder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10" xfId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rmal_AECUBIP" xfId="3" xr:uid="{726BC1DA-EF51-477F-BE19-DE189EFDE3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7CFB-E300-42F1-8C83-5BDB14935792}">
  <sheetPr>
    <pageSetUpPr fitToPage="1"/>
  </sheetPr>
  <dimension ref="A1:M60"/>
  <sheetViews>
    <sheetView showGridLines="0" tabSelected="1" view="pageBreakPreview" zoomScale="60" zoomScaleNormal="100" workbookViewId="0">
      <selection activeCell="B4" sqref="B4"/>
    </sheetView>
  </sheetViews>
  <sheetFormatPr defaultColWidth="9.140625" defaultRowHeight="15" outlineLevelRow="2" x14ac:dyDescent="0.25"/>
  <cols>
    <col min="1" max="1" width="46" style="10" bestFit="1" customWidth="1"/>
    <col min="2" max="2" width="32.85546875" style="10" bestFit="1" customWidth="1"/>
    <col min="3" max="3" width="14.85546875" style="10" bestFit="1" customWidth="1"/>
    <col min="4" max="4" width="13.140625" style="10" bestFit="1" customWidth="1"/>
    <col min="5" max="5" width="11.5703125" style="10" bestFit="1" customWidth="1"/>
    <col min="6" max="6" width="1.7109375" style="30" customWidth="1"/>
    <col min="7" max="7" width="11.85546875" style="10" bestFit="1" customWidth="1"/>
    <col min="8" max="8" width="14.5703125" style="10" customWidth="1"/>
    <col min="9" max="9" width="16.42578125" style="10" customWidth="1"/>
    <col min="10" max="10" width="19.85546875" style="10" customWidth="1"/>
    <col min="11" max="13" width="14.28515625" style="10" bestFit="1" customWidth="1"/>
    <col min="14" max="16384" width="9.140625" style="10"/>
  </cols>
  <sheetData>
    <row r="1" spans="1:13" ht="9.75" customHeight="1" x14ac:dyDescent="0.25"/>
    <row r="2" spans="1:13" x14ac:dyDescent="0.25">
      <c r="A2" s="9" t="s">
        <v>44</v>
      </c>
      <c r="G2" s="62"/>
      <c r="H2" s="66" t="s">
        <v>43</v>
      </c>
      <c r="I2" s="66"/>
      <c r="J2" s="66"/>
      <c r="K2" s="66"/>
      <c r="L2" s="66"/>
      <c r="M2" s="66"/>
    </row>
    <row r="3" spans="1:13" x14ac:dyDescent="0.25">
      <c r="A3" s="9" t="s">
        <v>42</v>
      </c>
      <c r="B3" s="11"/>
      <c r="C3" s="11"/>
      <c r="D3" s="11"/>
      <c r="E3" s="11"/>
      <c r="G3" s="31"/>
      <c r="H3" s="12" t="s">
        <v>41</v>
      </c>
      <c r="I3" s="13" t="s">
        <v>40</v>
      </c>
      <c r="J3" s="13" t="s">
        <v>39</v>
      </c>
      <c r="K3" s="12" t="s">
        <v>38</v>
      </c>
      <c r="L3" s="13" t="s">
        <v>37</v>
      </c>
      <c r="M3" s="13" t="s">
        <v>36</v>
      </c>
    </row>
    <row r="4" spans="1:13" x14ac:dyDescent="0.25">
      <c r="A4" s="9" t="s">
        <v>54</v>
      </c>
      <c r="B4" s="11"/>
      <c r="C4" s="11"/>
      <c r="D4" s="11"/>
      <c r="E4" s="11"/>
      <c r="G4" s="32"/>
      <c r="H4" s="67" t="s">
        <v>35</v>
      </c>
      <c r="I4" s="68"/>
      <c r="J4" s="69"/>
      <c r="K4" s="67" t="s">
        <v>31</v>
      </c>
      <c r="L4" s="68"/>
      <c r="M4" s="68"/>
    </row>
    <row r="5" spans="1:13" s="15" customFormat="1" ht="60" x14ac:dyDescent="0.25">
      <c r="A5" s="14" t="s">
        <v>34</v>
      </c>
      <c r="B5" s="14" t="s">
        <v>33</v>
      </c>
      <c r="C5" s="7" t="s">
        <v>32</v>
      </c>
      <c r="D5" s="7" t="s">
        <v>55</v>
      </c>
      <c r="E5" s="7" t="s">
        <v>30</v>
      </c>
      <c r="F5" s="35"/>
      <c r="G5" s="33" t="s">
        <v>29</v>
      </c>
      <c r="H5" s="8" t="s">
        <v>28</v>
      </c>
      <c r="I5" s="7" t="s">
        <v>27</v>
      </c>
      <c r="J5" s="7" t="s">
        <v>26</v>
      </c>
      <c r="K5" s="8" t="s">
        <v>28</v>
      </c>
      <c r="L5" s="7" t="s">
        <v>27</v>
      </c>
      <c r="M5" s="7" t="s">
        <v>26</v>
      </c>
    </row>
    <row r="6" spans="1:13" s="15" customFormat="1" ht="5.0999999999999996" customHeight="1" x14ac:dyDescent="0.25">
      <c r="A6" s="16"/>
      <c r="B6" s="16"/>
      <c r="C6" s="6"/>
      <c r="D6" s="6"/>
      <c r="E6" s="6"/>
      <c r="F6" s="35"/>
      <c r="G6" s="34"/>
      <c r="H6" s="17"/>
      <c r="I6" s="18"/>
      <c r="J6" s="18"/>
      <c r="K6" s="19"/>
    </row>
    <row r="7" spans="1:13" ht="15.75" outlineLevel="2" x14ac:dyDescent="0.25">
      <c r="A7" s="10" t="s">
        <v>25</v>
      </c>
      <c r="B7" s="10" t="s">
        <v>3</v>
      </c>
      <c r="C7" s="49">
        <v>343381.4</v>
      </c>
      <c r="D7" s="5"/>
      <c r="E7" s="5"/>
      <c r="G7" s="29" t="s">
        <v>0</v>
      </c>
      <c r="H7" s="42">
        <f>C7</f>
        <v>343381.4</v>
      </c>
      <c r="I7" s="43">
        <f>$H7*$D$59</f>
        <v>272988.21300000005</v>
      </c>
      <c r="J7" s="43">
        <f>$H7*$E$59</f>
        <v>70393.187000000005</v>
      </c>
      <c r="K7" s="41">
        <f>D7</f>
        <v>0</v>
      </c>
      <c r="L7" s="27">
        <f>$K7*$D$59</f>
        <v>0</v>
      </c>
      <c r="M7" s="27">
        <f>$K7*$E$59</f>
        <v>0</v>
      </c>
    </row>
    <row r="8" spans="1:13" ht="15.75" outlineLevel="2" x14ac:dyDescent="0.25">
      <c r="A8" s="10" t="s">
        <v>25</v>
      </c>
      <c r="B8" s="10" t="s">
        <v>7</v>
      </c>
      <c r="C8" s="49">
        <v>34247.300000000003</v>
      </c>
      <c r="D8" s="5"/>
      <c r="E8" s="5"/>
      <c r="G8" s="29" t="s">
        <v>0</v>
      </c>
      <c r="H8" s="42">
        <f>C8</f>
        <v>34247.300000000003</v>
      </c>
      <c r="I8" s="43">
        <f>$H8*$D$59</f>
        <v>27226.603500000005</v>
      </c>
      <c r="J8" s="43">
        <f>$H8*$E$59</f>
        <v>7020.6965</v>
      </c>
      <c r="K8" s="41">
        <f>D8</f>
        <v>0</v>
      </c>
      <c r="L8" s="27">
        <f>$K8*$D$59</f>
        <v>0</v>
      </c>
      <c r="M8" s="27">
        <f>$K8*$E$59</f>
        <v>0</v>
      </c>
    </row>
    <row r="9" spans="1:13" ht="15.75" outlineLevel="1" x14ac:dyDescent="0.25">
      <c r="A9" s="20" t="s">
        <v>24</v>
      </c>
      <c r="B9" s="20"/>
      <c r="C9" s="50">
        <f>SUBTOTAL(9,C7:C8)</f>
        <v>377628.7</v>
      </c>
      <c r="D9" s="3">
        <f>SUBTOTAL(9,D7:D8)</f>
        <v>0</v>
      </c>
      <c r="E9" s="3">
        <f>SUBTOTAL(9,E7:E8)</f>
        <v>0</v>
      </c>
      <c r="G9" s="29"/>
      <c r="H9" s="47">
        <f t="shared" ref="H9:M9" si="0">SUBTOTAL(9,H7:H8)</f>
        <v>377628.7</v>
      </c>
      <c r="I9" s="47">
        <f t="shared" si="0"/>
        <v>300214.81650000007</v>
      </c>
      <c r="J9" s="47">
        <f t="shared" si="0"/>
        <v>77413.883500000011</v>
      </c>
      <c r="K9" s="4">
        <f t="shared" si="0"/>
        <v>0</v>
      </c>
      <c r="L9" s="3">
        <f t="shared" si="0"/>
        <v>0</v>
      </c>
      <c r="M9" s="3">
        <f t="shared" si="0"/>
        <v>0</v>
      </c>
    </row>
    <row r="10" spans="1:13" ht="15.75" outlineLevel="2" x14ac:dyDescent="0.25">
      <c r="A10" s="10" t="s">
        <v>23</v>
      </c>
      <c r="B10" s="10" t="s">
        <v>7</v>
      </c>
      <c r="C10" s="49">
        <v>3588.35</v>
      </c>
      <c r="D10" s="5"/>
      <c r="E10" s="5"/>
      <c r="G10" s="29" t="s">
        <v>0</v>
      </c>
      <c r="H10" s="42">
        <f>C10</f>
        <v>3588.35</v>
      </c>
      <c r="I10" s="43">
        <f>$H10*$D$59</f>
        <v>2852.7382499999999</v>
      </c>
      <c r="J10" s="43">
        <f>$H10*$E$59</f>
        <v>735.61174999999992</v>
      </c>
      <c r="K10" s="41">
        <f>D10</f>
        <v>0</v>
      </c>
      <c r="L10" s="27">
        <f>$K10*$D$59</f>
        <v>0</v>
      </c>
      <c r="M10" s="27">
        <f>$K10*$E$59</f>
        <v>0</v>
      </c>
    </row>
    <row r="11" spans="1:13" ht="15.75" outlineLevel="2" x14ac:dyDescent="0.25">
      <c r="A11" s="10" t="s">
        <v>23</v>
      </c>
      <c r="B11" s="10" t="s">
        <v>3</v>
      </c>
      <c r="C11" s="49">
        <v>41167.910000000003</v>
      </c>
      <c r="D11" s="5"/>
      <c r="E11" s="5"/>
      <c r="G11" s="29" t="s">
        <v>0</v>
      </c>
      <c r="H11" s="42">
        <f>C11</f>
        <v>41167.910000000003</v>
      </c>
      <c r="I11" s="43">
        <f>$H11*$D$59</f>
        <v>32728.488450000004</v>
      </c>
      <c r="J11" s="43">
        <f>$H11*$E$59</f>
        <v>8439.4215500000009</v>
      </c>
      <c r="K11" s="41">
        <f>D11</f>
        <v>0</v>
      </c>
      <c r="L11" s="27">
        <f>$K11*$D$59</f>
        <v>0</v>
      </c>
      <c r="M11" s="27">
        <f>$K11*$E$59</f>
        <v>0</v>
      </c>
    </row>
    <row r="12" spans="1:13" ht="15.75" outlineLevel="1" x14ac:dyDescent="0.25">
      <c r="A12" s="20" t="s">
        <v>22</v>
      </c>
      <c r="B12" s="20"/>
      <c r="C12" s="50">
        <f>SUBTOTAL(9,C10:C11)</f>
        <v>44756.26</v>
      </c>
      <c r="D12" s="3">
        <f>SUBTOTAL(9,D10:D11)</f>
        <v>0</v>
      </c>
      <c r="E12" s="3">
        <f>SUBTOTAL(9,E10:E11)</f>
        <v>0</v>
      </c>
      <c r="G12" s="29"/>
      <c r="H12" s="47">
        <f t="shared" ref="H12:M12" si="1">SUBTOTAL(9,H10:H11)</f>
        <v>44756.26</v>
      </c>
      <c r="I12" s="47">
        <f t="shared" si="1"/>
        <v>35581.226700000007</v>
      </c>
      <c r="J12" s="47">
        <f t="shared" si="1"/>
        <v>9175.033300000001</v>
      </c>
      <c r="K12" s="4">
        <f t="shared" si="1"/>
        <v>0</v>
      </c>
      <c r="L12" s="3">
        <f t="shared" si="1"/>
        <v>0</v>
      </c>
      <c r="M12" s="3">
        <f t="shared" si="1"/>
        <v>0</v>
      </c>
    </row>
    <row r="13" spans="1:13" ht="15.75" outlineLevel="2" x14ac:dyDescent="0.25">
      <c r="A13" s="10" t="s">
        <v>20</v>
      </c>
      <c r="B13" s="10" t="s">
        <v>11</v>
      </c>
      <c r="C13" s="49">
        <v>8800</v>
      </c>
      <c r="D13" s="5"/>
      <c r="E13" s="5"/>
      <c r="G13" s="29" t="s">
        <v>0</v>
      </c>
      <c r="H13" s="42">
        <f>C13</f>
        <v>8800</v>
      </c>
      <c r="I13" s="43">
        <f>$H13*$D$59</f>
        <v>6996</v>
      </c>
      <c r="J13" s="43">
        <f>$H13*$E$59</f>
        <v>1804</v>
      </c>
      <c r="K13" s="41">
        <f>D13</f>
        <v>0</v>
      </c>
      <c r="L13" s="27">
        <f>$K13*$D$59</f>
        <v>0</v>
      </c>
      <c r="M13" s="27">
        <f>$K13*$E$59</f>
        <v>0</v>
      </c>
    </row>
    <row r="14" spans="1:13" ht="15.75" outlineLevel="2" x14ac:dyDescent="0.25">
      <c r="A14" s="10" t="s">
        <v>20</v>
      </c>
      <c r="B14" s="10" t="s">
        <v>3</v>
      </c>
      <c r="C14" s="49">
        <v>77158.66</v>
      </c>
      <c r="D14" s="5"/>
      <c r="E14" s="5"/>
      <c r="G14" s="29" t="s">
        <v>0</v>
      </c>
      <c r="H14" s="42">
        <f t="shared" ref="H14:H16" si="2">C14</f>
        <v>77158.66</v>
      </c>
      <c r="I14" s="43">
        <f>$H14*$D$59</f>
        <v>61341.134700000002</v>
      </c>
      <c r="J14" s="43">
        <f>$H14*$E$59</f>
        <v>15817.525299999999</v>
      </c>
      <c r="K14" s="41">
        <f>D14</f>
        <v>0</v>
      </c>
      <c r="L14" s="27">
        <f>$K14*$D$59</f>
        <v>0</v>
      </c>
      <c r="M14" s="27">
        <f>$K14*$E$59</f>
        <v>0</v>
      </c>
    </row>
    <row r="15" spans="1:13" ht="15.75" outlineLevel="2" x14ac:dyDescent="0.25">
      <c r="A15" s="10" t="s">
        <v>20</v>
      </c>
      <c r="B15" s="10" t="s">
        <v>21</v>
      </c>
      <c r="C15" s="49">
        <v>92139.7</v>
      </c>
      <c r="D15" s="5"/>
      <c r="E15" s="5"/>
      <c r="G15" s="29" t="s">
        <v>0</v>
      </c>
      <c r="H15" s="42">
        <f t="shared" si="2"/>
        <v>92139.7</v>
      </c>
      <c r="I15" s="43">
        <f>$H15*$D$59</f>
        <v>73251.061499999996</v>
      </c>
      <c r="J15" s="43">
        <f>$H15*$E$59</f>
        <v>18888.638499999997</v>
      </c>
      <c r="K15" s="41">
        <f>D15</f>
        <v>0</v>
      </c>
      <c r="L15" s="27">
        <f>$K15*$D$59</f>
        <v>0</v>
      </c>
      <c r="M15" s="27">
        <f>$K15*$E$59</f>
        <v>0</v>
      </c>
    </row>
    <row r="16" spans="1:13" ht="15.75" outlineLevel="2" x14ac:dyDescent="0.25">
      <c r="A16" s="10" t="s">
        <v>20</v>
      </c>
      <c r="B16" s="10" t="s">
        <v>7</v>
      </c>
      <c r="C16" s="49">
        <v>151024.74</v>
      </c>
      <c r="D16" s="5"/>
      <c r="E16" s="5"/>
      <c r="G16" s="29" t="s">
        <v>0</v>
      </c>
      <c r="H16" s="42">
        <f t="shared" si="2"/>
        <v>151024.74</v>
      </c>
      <c r="I16" s="43">
        <f>$H16*$D$59</f>
        <v>120064.6683</v>
      </c>
      <c r="J16" s="43">
        <f>$H16*$E$59</f>
        <v>30960.071699999997</v>
      </c>
      <c r="K16" s="41">
        <f>D16</f>
        <v>0</v>
      </c>
      <c r="L16" s="27">
        <f>$K16*$D$59</f>
        <v>0</v>
      </c>
      <c r="M16" s="27">
        <f>$K16*$E$59</f>
        <v>0</v>
      </c>
    </row>
    <row r="17" spans="1:13" ht="15.75" outlineLevel="1" x14ac:dyDescent="0.25">
      <c r="A17" s="20" t="s">
        <v>19</v>
      </c>
      <c r="B17" s="20"/>
      <c r="C17" s="50">
        <f>SUBTOTAL(9,C13:C16)</f>
        <v>329123.09999999998</v>
      </c>
      <c r="D17" s="3">
        <f>SUBTOTAL(9,D13:D16)</f>
        <v>0</v>
      </c>
      <c r="E17" s="3">
        <f>SUBTOTAL(9,E13:E16)</f>
        <v>0</v>
      </c>
      <c r="G17" s="29"/>
      <c r="H17" s="47">
        <f t="shared" ref="H17:M17" si="3">SUBTOTAL(9,H13:H16)</f>
        <v>329123.09999999998</v>
      </c>
      <c r="I17" s="47">
        <f t="shared" si="3"/>
        <v>261652.86450000003</v>
      </c>
      <c r="J17" s="47">
        <f t="shared" si="3"/>
        <v>67470.235499999995</v>
      </c>
      <c r="K17" s="4">
        <f t="shared" si="3"/>
        <v>0</v>
      </c>
      <c r="L17" s="3">
        <f t="shared" si="3"/>
        <v>0</v>
      </c>
      <c r="M17" s="3">
        <f t="shared" si="3"/>
        <v>0</v>
      </c>
    </row>
    <row r="18" spans="1:13" ht="15.75" outlineLevel="2" x14ac:dyDescent="0.25">
      <c r="A18" s="10" t="s">
        <v>17</v>
      </c>
      <c r="B18" s="10" t="s">
        <v>18</v>
      </c>
      <c r="C18" s="49">
        <v>572096.76</v>
      </c>
      <c r="D18" s="5"/>
      <c r="E18" s="5"/>
      <c r="G18" s="29" t="s">
        <v>0</v>
      </c>
      <c r="H18" s="42">
        <f>C18</f>
        <v>572096.76</v>
      </c>
      <c r="I18" s="43">
        <f>$H18*$D$59</f>
        <v>454816.92420000001</v>
      </c>
      <c r="J18" s="43">
        <f>$H18*$E$59</f>
        <v>117279.8358</v>
      </c>
      <c r="K18" s="41">
        <f>D18</f>
        <v>0</v>
      </c>
      <c r="L18" s="27">
        <f>$K18*$D$59</f>
        <v>0</v>
      </c>
      <c r="M18" s="27">
        <f>$K18*$E$59</f>
        <v>0</v>
      </c>
    </row>
    <row r="19" spans="1:13" ht="15.75" outlineLevel="2" x14ac:dyDescent="0.25">
      <c r="A19" s="10" t="s">
        <v>17</v>
      </c>
      <c r="B19" s="10" t="s">
        <v>3</v>
      </c>
      <c r="C19" s="49">
        <v>62055.59</v>
      </c>
      <c r="D19" s="5"/>
      <c r="E19" s="5"/>
      <c r="G19" s="29" t="s">
        <v>0</v>
      </c>
      <c r="H19" s="42">
        <f>C19</f>
        <v>62055.59</v>
      </c>
      <c r="I19" s="43">
        <f>$H19*$D$59</f>
        <v>49334.194049999998</v>
      </c>
      <c r="J19" s="43">
        <f>$H19*$E$59</f>
        <v>12721.395949999998</v>
      </c>
      <c r="K19" s="41">
        <f>D19</f>
        <v>0</v>
      </c>
      <c r="L19" s="27">
        <f>$K19*$D$59</f>
        <v>0</v>
      </c>
      <c r="M19" s="27">
        <f>$K19*$E$59</f>
        <v>0</v>
      </c>
    </row>
    <row r="20" spans="1:13" ht="15.75" outlineLevel="1" x14ac:dyDescent="0.25">
      <c r="A20" s="20" t="s">
        <v>16</v>
      </c>
      <c r="B20" s="20"/>
      <c r="C20" s="50">
        <f>SUBTOTAL(9,C18:C19)</f>
        <v>634152.35</v>
      </c>
      <c r="D20" s="3">
        <f>SUBTOTAL(9,D18:D19)</f>
        <v>0</v>
      </c>
      <c r="E20" s="3">
        <f>SUBTOTAL(9,E18:E19)</f>
        <v>0</v>
      </c>
      <c r="G20" s="29"/>
      <c r="H20" s="47">
        <f t="shared" ref="H20:M20" si="4">SUBTOTAL(9,H18:H19)</f>
        <v>634152.35</v>
      </c>
      <c r="I20" s="47">
        <f t="shared" si="4"/>
        <v>504151.11825</v>
      </c>
      <c r="J20" s="47">
        <f t="shared" si="4"/>
        <v>130001.23175000001</v>
      </c>
      <c r="K20" s="4">
        <f t="shared" si="4"/>
        <v>0</v>
      </c>
      <c r="L20" s="3">
        <f t="shared" si="4"/>
        <v>0</v>
      </c>
      <c r="M20" s="3">
        <f t="shared" si="4"/>
        <v>0</v>
      </c>
    </row>
    <row r="21" spans="1:13" ht="15.75" outlineLevel="1" x14ac:dyDescent="0.25">
      <c r="A21" s="10" t="s">
        <v>45</v>
      </c>
      <c r="B21" s="10" t="s">
        <v>11</v>
      </c>
      <c r="C21" s="49">
        <v>5368.12</v>
      </c>
      <c r="D21" s="5"/>
      <c r="E21" s="5"/>
      <c r="G21" s="29" t="s">
        <v>0</v>
      </c>
      <c r="H21" s="54">
        <f>C21</f>
        <v>5368.12</v>
      </c>
      <c r="I21" s="55">
        <f>$H21*$D$59</f>
        <v>4267.6554000000006</v>
      </c>
      <c r="J21" s="56">
        <f>$H21*$E$59</f>
        <v>1100.4646</v>
      </c>
      <c r="K21" s="27">
        <f>D21</f>
        <v>0</v>
      </c>
      <c r="L21" s="27">
        <f>$K21*$D$59</f>
        <v>0</v>
      </c>
      <c r="M21" s="27">
        <f>$K21*$E$59</f>
        <v>0</v>
      </c>
    </row>
    <row r="22" spans="1:13" ht="15.75" outlineLevel="1" x14ac:dyDescent="0.25">
      <c r="A22" s="10" t="s">
        <v>45</v>
      </c>
      <c r="B22" s="10" t="s">
        <v>3</v>
      </c>
      <c r="C22" s="49">
        <v>65071.23</v>
      </c>
      <c r="D22" s="5"/>
      <c r="E22" s="5"/>
      <c r="G22" s="29" t="s">
        <v>0</v>
      </c>
      <c r="H22" s="57">
        <f>C22</f>
        <v>65071.23</v>
      </c>
      <c r="I22" s="43">
        <f>$H22*$D$59</f>
        <v>51731.627850000004</v>
      </c>
      <c r="J22" s="58">
        <f>$H22*$E$59</f>
        <v>13339.602150000001</v>
      </c>
      <c r="K22" s="27">
        <f>D22</f>
        <v>0</v>
      </c>
      <c r="L22" s="27">
        <f>$K22*$D$59</f>
        <v>0</v>
      </c>
      <c r="M22" s="27">
        <f>$K22*$E$59</f>
        <v>0</v>
      </c>
    </row>
    <row r="23" spans="1:13" ht="15.75" outlineLevel="1" x14ac:dyDescent="0.25">
      <c r="A23" s="10" t="s">
        <v>45</v>
      </c>
      <c r="B23" s="10" t="s">
        <v>7</v>
      </c>
      <c r="C23" s="49">
        <v>39071.03</v>
      </c>
      <c r="D23" s="5"/>
      <c r="E23" s="5"/>
      <c r="G23" s="29" t="s">
        <v>0</v>
      </c>
      <c r="H23" s="57">
        <f>C23</f>
        <v>39071.03</v>
      </c>
      <c r="I23" s="43">
        <f>$H23*$D$59</f>
        <v>31061.468850000001</v>
      </c>
      <c r="J23" s="58">
        <f>$H23*$E$59</f>
        <v>8009.5611499999995</v>
      </c>
      <c r="K23" s="27">
        <f>D23</f>
        <v>0</v>
      </c>
      <c r="L23" s="27">
        <f>$K23*$D$59</f>
        <v>0</v>
      </c>
      <c r="M23" s="27">
        <f>$K23*$E$59</f>
        <v>0</v>
      </c>
    </row>
    <row r="24" spans="1:13" ht="15.75" outlineLevel="1" x14ac:dyDescent="0.25">
      <c r="A24" s="10" t="s">
        <v>45</v>
      </c>
      <c r="B24" s="10" t="s">
        <v>18</v>
      </c>
      <c r="C24" s="49">
        <v>1310.88</v>
      </c>
      <c r="D24" s="5"/>
      <c r="E24" s="5"/>
      <c r="G24" s="29" t="s">
        <v>0</v>
      </c>
      <c r="H24" s="57">
        <f>C24</f>
        <v>1310.88</v>
      </c>
      <c r="I24" s="43">
        <f>$H24*$D$59</f>
        <v>1042.1496000000002</v>
      </c>
      <c r="J24" s="58">
        <f>$H24*$E$59</f>
        <v>268.73040000000003</v>
      </c>
      <c r="K24" s="27">
        <f>D24</f>
        <v>0</v>
      </c>
      <c r="L24" s="27">
        <f>$K24*$D$59</f>
        <v>0</v>
      </c>
      <c r="M24" s="27">
        <f>$K24*$E$59</f>
        <v>0</v>
      </c>
    </row>
    <row r="25" spans="1:13" ht="15.75" outlineLevel="1" x14ac:dyDescent="0.25">
      <c r="A25" s="20" t="s">
        <v>49</v>
      </c>
      <c r="B25" s="20"/>
      <c r="C25" s="50">
        <f>SUBTOTAL(9,C21:C24)</f>
        <v>110821.26000000001</v>
      </c>
      <c r="D25" s="3">
        <f>SUBTOTAL(9,D21:D24)</f>
        <v>0</v>
      </c>
      <c r="E25" s="3">
        <f>SUBTOTAL(9,E21:F24)</f>
        <v>0</v>
      </c>
      <c r="G25" s="29"/>
      <c r="H25" s="59">
        <f>SUBTOTAL(9,H21:H24)</f>
        <v>110821.26000000001</v>
      </c>
      <c r="I25" s="47">
        <f>SUBTOTAL(9,I21:I24)</f>
        <v>88102.901700000017</v>
      </c>
      <c r="J25" s="60">
        <f>SUBTOTAL(9,J21:J24)</f>
        <v>22718.3583</v>
      </c>
      <c r="K25" s="3">
        <f t="shared" ref="K25" si="5">SUBTOTAL(9,K23:K24)</f>
        <v>0</v>
      </c>
      <c r="L25" s="3">
        <f>SUBTOTAL(9,L21:L24)</f>
        <v>0</v>
      </c>
      <c r="M25" s="3">
        <f>SUBTOTAL(9,M21:M24)</f>
        <v>0</v>
      </c>
    </row>
    <row r="26" spans="1:13" ht="15.75" outlineLevel="1" x14ac:dyDescent="0.25">
      <c r="A26" s="10" t="s">
        <v>46</v>
      </c>
      <c r="B26" s="10" t="s">
        <v>3</v>
      </c>
      <c r="C26" s="49">
        <v>1641.03</v>
      </c>
      <c r="D26" s="5"/>
      <c r="E26" s="5"/>
      <c r="G26" s="29" t="s">
        <v>0</v>
      </c>
      <c r="H26" s="42">
        <f>C26</f>
        <v>1641.03</v>
      </c>
      <c r="I26" s="43">
        <f>$H26*$D$59</f>
        <v>1304.6188500000001</v>
      </c>
      <c r="J26" s="43">
        <f>$H26*$E$59</f>
        <v>336.41114999999996</v>
      </c>
      <c r="K26" s="41">
        <f>D26</f>
        <v>0</v>
      </c>
      <c r="L26" s="27">
        <f>$K26*$D$59</f>
        <v>0</v>
      </c>
      <c r="M26" s="27">
        <f>$K26*$E$59</f>
        <v>0</v>
      </c>
    </row>
    <row r="27" spans="1:13" ht="15.75" outlineLevel="1" x14ac:dyDescent="0.25">
      <c r="A27" s="36" t="s">
        <v>47</v>
      </c>
      <c r="B27" s="20"/>
      <c r="C27" s="50">
        <f>SUBTOTAL(9,C26:C26)</f>
        <v>1641.03</v>
      </c>
      <c r="D27" s="3">
        <f>SUBTOTAL(9,D26:D26)</f>
        <v>0</v>
      </c>
      <c r="E27" s="3">
        <f>SUBTOTAL(9,E26:E26)</f>
        <v>0</v>
      </c>
      <c r="G27" s="29"/>
      <c r="H27" s="47">
        <f t="shared" ref="H27:M27" si="6">SUBTOTAL(9,H26:H26)</f>
        <v>1641.03</v>
      </c>
      <c r="I27" s="47">
        <f t="shared" si="6"/>
        <v>1304.6188500000001</v>
      </c>
      <c r="J27" s="47">
        <f t="shared" si="6"/>
        <v>336.41114999999996</v>
      </c>
      <c r="K27" s="4">
        <f t="shared" si="6"/>
        <v>0</v>
      </c>
      <c r="L27" s="3">
        <f t="shared" si="6"/>
        <v>0</v>
      </c>
      <c r="M27" s="3">
        <f t="shared" si="6"/>
        <v>0</v>
      </c>
    </row>
    <row r="28" spans="1:13" ht="15.75" outlineLevel="1" x14ac:dyDescent="0.25">
      <c r="A28" s="10" t="s">
        <v>48</v>
      </c>
      <c r="B28" s="10" t="s">
        <v>11</v>
      </c>
      <c r="C28" s="51">
        <v>3943</v>
      </c>
      <c r="D28" s="26"/>
      <c r="E28" s="26"/>
      <c r="G28" s="28" t="s">
        <v>0</v>
      </c>
      <c r="H28" s="54">
        <f>C28</f>
        <v>3943</v>
      </c>
      <c r="I28" s="55">
        <f>$H28*$D$59</f>
        <v>3134.6849999999999</v>
      </c>
      <c r="J28" s="56">
        <f>$H28*$E$59</f>
        <v>808.31499999999994</v>
      </c>
      <c r="K28" s="46">
        <f>D28</f>
        <v>0</v>
      </c>
      <c r="L28" s="38">
        <f>$K28*$D$59</f>
        <v>0</v>
      </c>
      <c r="M28" s="38">
        <f>$K28*$E$59</f>
        <v>0</v>
      </c>
    </row>
    <row r="29" spans="1:13" ht="15.75" outlineLevel="1" x14ac:dyDescent="0.25">
      <c r="A29" s="10" t="s">
        <v>48</v>
      </c>
      <c r="B29" s="10" t="s">
        <v>3</v>
      </c>
      <c r="C29" s="51">
        <v>16022.68</v>
      </c>
      <c r="D29" s="26"/>
      <c r="E29" s="26"/>
      <c r="G29" s="28" t="s">
        <v>0</v>
      </c>
      <c r="H29" s="57">
        <f>C29</f>
        <v>16022.68</v>
      </c>
      <c r="I29" s="43">
        <f>$H29*$D$59</f>
        <v>12738.0306</v>
      </c>
      <c r="J29" s="58">
        <f>$H29*$E$59</f>
        <v>3284.6493999999998</v>
      </c>
      <c r="K29" s="46">
        <f>D29</f>
        <v>0</v>
      </c>
      <c r="L29" s="38">
        <f>$K29*$D$59</f>
        <v>0</v>
      </c>
      <c r="M29" s="38">
        <f>$K29*$E$59</f>
        <v>0</v>
      </c>
    </row>
    <row r="30" spans="1:13" ht="15.75" outlineLevel="1" x14ac:dyDescent="0.25">
      <c r="A30" s="10" t="s">
        <v>48</v>
      </c>
      <c r="B30" s="10" t="s">
        <v>7</v>
      </c>
      <c r="C30" s="51">
        <v>36588.76</v>
      </c>
      <c r="D30" s="26"/>
      <c r="E30" s="26"/>
      <c r="G30" s="28" t="s">
        <v>0</v>
      </c>
      <c r="H30" s="57">
        <f>C30</f>
        <v>36588.76</v>
      </c>
      <c r="I30" s="43">
        <f>$H30*$D$59</f>
        <v>29088.064200000004</v>
      </c>
      <c r="J30" s="58">
        <f>$H30*$E$59</f>
        <v>7500.6958000000004</v>
      </c>
      <c r="K30" s="46">
        <f>D30</f>
        <v>0</v>
      </c>
      <c r="L30" s="38">
        <f>$K30*$D$59</f>
        <v>0</v>
      </c>
      <c r="M30" s="38">
        <f>$K30*$E$59</f>
        <v>0</v>
      </c>
    </row>
    <row r="31" spans="1:13" ht="15.75" outlineLevel="1" x14ac:dyDescent="0.25">
      <c r="A31" s="20" t="s">
        <v>50</v>
      </c>
      <c r="B31" s="20"/>
      <c r="C31" s="50">
        <f>SUBTOTAL(9,C28:C30)</f>
        <v>56554.44</v>
      </c>
      <c r="D31" s="3">
        <f>SUBTOTAL(9,D28:D30)</f>
        <v>0</v>
      </c>
      <c r="E31" s="3">
        <f>SUBTOTAL(9,E28:E30)</f>
        <v>0</v>
      </c>
      <c r="G31" s="28"/>
      <c r="H31" s="59">
        <f t="shared" ref="H31" si="7">SUBTOTAL(9,H30:H30)</f>
        <v>36588.76</v>
      </c>
      <c r="I31" s="47">
        <f t="shared" ref="I31:M31" si="8">SUBTOTAL(9,I28:I30)</f>
        <v>44960.779800000004</v>
      </c>
      <c r="J31" s="60">
        <f t="shared" si="8"/>
        <v>11593.6602</v>
      </c>
      <c r="K31" s="4">
        <f t="shared" si="8"/>
        <v>0</v>
      </c>
      <c r="L31" s="3">
        <f t="shared" si="8"/>
        <v>0</v>
      </c>
      <c r="M31" s="3">
        <f t="shared" si="8"/>
        <v>0</v>
      </c>
    </row>
    <row r="32" spans="1:13" ht="15.75" outlineLevel="1" x14ac:dyDescent="0.25">
      <c r="A32" s="10" t="s">
        <v>51</v>
      </c>
      <c r="B32" s="10" t="s">
        <v>3</v>
      </c>
      <c r="C32" s="51">
        <v>15334.9</v>
      </c>
      <c r="D32" s="26"/>
      <c r="E32" s="26"/>
      <c r="G32" s="28" t="s">
        <v>0</v>
      </c>
      <c r="H32" s="57">
        <f>C32</f>
        <v>15334.9</v>
      </c>
      <c r="I32" s="45">
        <f>$H32*$D$59</f>
        <v>12191.245500000001</v>
      </c>
      <c r="J32" s="61">
        <f>$H32*$E$59</f>
        <v>3143.6544999999996</v>
      </c>
      <c r="K32" s="46">
        <f>D32</f>
        <v>0</v>
      </c>
      <c r="L32" s="38">
        <f>$K32*$D$59</f>
        <v>0</v>
      </c>
      <c r="M32" s="38">
        <f>$K32*$E$59</f>
        <v>0</v>
      </c>
    </row>
    <row r="33" spans="1:13" ht="15.75" outlineLevel="1" x14ac:dyDescent="0.25">
      <c r="A33" s="36" t="s">
        <v>52</v>
      </c>
      <c r="B33" s="20"/>
      <c r="C33" s="50">
        <f>SUBTOTAL(9,C32:C32)</f>
        <v>15334.9</v>
      </c>
      <c r="D33" s="3">
        <f>SUBTOTAL(9,D32:D32)</f>
        <v>0</v>
      </c>
      <c r="E33" s="3">
        <f>SUBTOTAL(9,E32:E32)</f>
        <v>0</v>
      </c>
      <c r="G33" s="28"/>
      <c r="H33" s="59">
        <f t="shared" ref="H33" si="9">SUBTOTAL(9,H32:H32)</f>
        <v>15334.9</v>
      </c>
      <c r="I33" s="47">
        <f t="shared" ref="I33:M33" si="10">SUBTOTAL(9,I32:I32)</f>
        <v>12191.245500000001</v>
      </c>
      <c r="J33" s="60">
        <f t="shared" si="10"/>
        <v>3143.6544999999996</v>
      </c>
      <c r="K33" s="4">
        <f t="shared" si="10"/>
        <v>0</v>
      </c>
      <c r="L33" s="3">
        <f t="shared" si="10"/>
        <v>0</v>
      </c>
      <c r="M33" s="3">
        <f t="shared" si="10"/>
        <v>0</v>
      </c>
    </row>
    <row r="34" spans="1:13" ht="15.75" outlineLevel="2" x14ac:dyDescent="0.25">
      <c r="A34" s="10" t="s">
        <v>15</v>
      </c>
      <c r="B34" s="10" t="s">
        <v>3</v>
      </c>
      <c r="C34" s="49">
        <v>1024.4000000000001</v>
      </c>
      <c r="D34" s="5"/>
      <c r="E34" s="5"/>
      <c r="G34" s="28" t="s">
        <v>0</v>
      </c>
      <c r="H34" s="57">
        <f>C34</f>
        <v>1024.4000000000001</v>
      </c>
      <c r="I34" s="43">
        <f>$H34*$D$59</f>
        <v>814.39800000000014</v>
      </c>
      <c r="J34" s="58">
        <f>$H34*$E$59</f>
        <v>210.00200000000001</v>
      </c>
      <c r="K34" s="41">
        <f>D34</f>
        <v>0</v>
      </c>
      <c r="L34" s="27">
        <f>$K34*$D$59</f>
        <v>0</v>
      </c>
      <c r="M34" s="27">
        <f>$K34*$E$59</f>
        <v>0</v>
      </c>
    </row>
    <row r="35" spans="1:13" ht="15.75" outlineLevel="1" x14ac:dyDescent="0.25">
      <c r="A35" s="20" t="s">
        <v>14</v>
      </c>
      <c r="B35" s="20"/>
      <c r="C35" s="50">
        <f>SUBTOTAL(9,C34:C34)</f>
        <v>1024.4000000000001</v>
      </c>
      <c r="D35" s="3">
        <f>SUBTOTAL(9,D34:D34)</f>
        <v>0</v>
      </c>
      <c r="E35" s="3">
        <f>SUBTOTAL(9,E34:E34)</f>
        <v>0</v>
      </c>
      <c r="G35" s="28"/>
      <c r="H35" s="59">
        <f t="shared" ref="H35" si="11">SUBTOTAL(9,H34:H34)</f>
        <v>1024.4000000000001</v>
      </c>
      <c r="I35" s="47">
        <f t="shared" ref="I35:M35" si="12">SUBTOTAL(9,I34:I34)</f>
        <v>814.39800000000014</v>
      </c>
      <c r="J35" s="60">
        <f t="shared" si="12"/>
        <v>210.00200000000001</v>
      </c>
      <c r="K35" s="4">
        <f t="shared" si="12"/>
        <v>0</v>
      </c>
      <c r="L35" s="3">
        <f t="shared" si="12"/>
        <v>0</v>
      </c>
      <c r="M35" s="3">
        <f t="shared" si="12"/>
        <v>0</v>
      </c>
    </row>
    <row r="36" spans="1:13" ht="15.75" outlineLevel="2" x14ac:dyDescent="0.25">
      <c r="A36" s="10" t="s">
        <v>13</v>
      </c>
      <c r="B36" s="10" t="s">
        <v>3</v>
      </c>
      <c r="C36" s="49">
        <v>11453.16</v>
      </c>
      <c r="D36" s="5"/>
      <c r="E36" s="5"/>
      <c r="G36" s="29" t="s">
        <v>0</v>
      </c>
      <c r="H36" s="42">
        <f>C36</f>
        <v>11453.16</v>
      </c>
      <c r="I36" s="43">
        <f>$H36*$D$59</f>
        <v>9105.262200000001</v>
      </c>
      <c r="J36" s="43">
        <f>$H36*$E$59</f>
        <v>2347.8977999999997</v>
      </c>
      <c r="K36" s="41">
        <f>D36</f>
        <v>0</v>
      </c>
      <c r="L36" s="27">
        <f>$K36*$D$59</f>
        <v>0</v>
      </c>
      <c r="M36" s="27">
        <f>$K36*$E$59</f>
        <v>0</v>
      </c>
    </row>
    <row r="37" spans="1:13" ht="15.75" outlineLevel="2" x14ac:dyDescent="0.25">
      <c r="A37" s="10" t="s">
        <v>13</v>
      </c>
      <c r="B37" s="10" t="s">
        <v>7</v>
      </c>
      <c r="C37" s="49">
        <v>14922.95</v>
      </c>
      <c r="D37" s="5"/>
      <c r="E37" s="5"/>
      <c r="G37" s="29" t="s">
        <v>0</v>
      </c>
      <c r="H37" s="42">
        <f>C37</f>
        <v>14922.95</v>
      </c>
      <c r="I37" s="43">
        <f>$H37*$D$59</f>
        <v>11863.745250000002</v>
      </c>
      <c r="J37" s="43">
        <f>$H37*$E$59</f>
        <v>3059.2047499999999</v>
      </c>
      <c r="K37" s="41">
        <f>D37</f>
        <v>0</v>
      </c>
      <c r="L37" s="27">
        <f>$K37*$D$59</f>
        <v>0</v>
      </c>
      <c r="M37" s="27">
        <f>$K37*$E$59</f>
        <v>0</v>
      </c>
    </row>
    <row r="38" spans="1:13" ht="15.75" outlineLevel="1" x14ac:dyDescent="0.25">
      <c r="A38" s="20" t="s">
        <v>12</v>
      </c>
      <c r="B38" s="20"/>
      <c r="C38" s="50">
        <f>SUBTOTAL(9,C36:C37)</f>
        <v>26376.11</v>
      </c>
      <c r="D38" s="3">
        <f>SUBTOTAL(9,D36:D37)</f>
        <v>0</v>
      </c>
      <c r="E38" s="3">
        <f>SUBTOTAL(9,E36:E37)</f>
        <v>0</v>
      </c>
      <c r="G38" s="29"/>
      <c r="H38" s="47">
        <f t="shared" ref="H38:M38" si="13">SUBTOTAL(9,H36:H37)</f>
        <v>26376.11</v>
      </c>
      <c r="I38" s="47">
        <f t="shared" si="13"/>
        <v>20969.007450000005</v>
      </c>
      <c r="J38" s="47">
        <f t="shared" si="13"/>
        <v>5407.1025499999996</v>
      </c>
      <c r="K38" s="4">
        <f t="shared" si="13"/>
        <v>0</v>
      </c>
      <c r="L38" s="3">
        <f t="shared" si="13"/>
        <v>0</v>
      </c>
      <c r="M38" s="3">
        <f t="shared" si="13"/>
        <v>0</v>
      </c>
    </row>
    <row r="39" spans="1:13" ht="15.75" outlineLevel="2" x14ac:dyDescent="0.25">
      <c r="A39" s="10" t="s">
        <v>10</v>
      </c>
      <c r="B39" s="10" t="s">
        <v>11</v>
      </c>
      <c r="C39" s="49">
        <v>1449.98</v>
      </c>
      <c r="D39" s="5"/>
      <c r="E39" s="5"/>
      <c r="G39" s="29" t="s">
        <v>0</v>
      </c>
      <c r="H39" s="42">
        <f>C39</f>
        <v>1449.98</v>
      </c>
      <c r="I39" s="43">
        <f>$H39*$D$59</f>
        <v>1152.7341000000001</v>
      </c>
      <c r="J39" s="43">
        <f>$H39*$E$59</f>
        <v>297.24590000000001</v>
      </c>
      <c r="K39" s="41">
        <f>D39</f>
        <v>0</v>
      </c>
      <c r="L39" s="27">
        <f>$K39*$D$59</f>
        <v>0</v>
      </c>
      <c r="M39" s="27">
        <f>$K39*$E$59</f>
        <v>0</v>
      </c>
    </row>
    <row r="40" spans="1:13" ht="15.75" outlineLevel="2" x14ac:dyDescent="0.25">
      <c r="A40" s="10" t="s">
        <v>10</v>
      </c>
      <c r="B40" s="10" t="s">
        <v>7</v>
      </c>
      <c r="C40" s="49">
        <v>40931.379999999997</v>
      </c>
      <c r="D40" s="5"/>
      <c r="E40" s="5"/>
      <c r="G40" s="29" t="s">
        <v>0</v>
      </c>
      <c r="H40" s="42">
        <f>C40</f>
        <v>40931.379999999997</v>
      </c>
      <c r="I40" s="43">
        <f>$H40*$D$59</f>
        <v>32540.447100000001</v>
      </c>
      <c r="J40" s="43">
        <f>$H40*$E$59</f>
        <v>8390.9328999999998</v>
      </c>
      <c r="K40" s="41">
        <f>D40</f>
        <v>0</v>
      </c>
      <c r="L40" s="27">
        <f>$K40*$D$59</f>
        <v>0</v>
      </c>
      <c r="M40" s="27">
        <f>$K40*$E$59</f>
        <v>0</v>
      </c>
    </row>
    <row r="41" spans="1:13" ht="15.75" outlineLevel="2" x14ac:dyDescent="0.25">
      <c r="A41" s="10" t="s">
        <v>10</v>
      </c>
      <c r="B41" s="10" t="s">
        <v>3</v>
      </c>
      <c r="C41" s="49">
        <v>2231370.59</v>
      </c>
      <c r="D41" s="5"/>
      <c r="E41" s="5"/>
      <c r="G41" s="29" t="s">
        <v>0</v>
      </c>
      <c r="H41" s="42">
        <f>C41</f>
        <v>2231370.59</v>
      </c>
      <c r="I41" s="43">
        <f>$H41*$D$59</f>
        <v>1773939.6190499999</v>
      </c>
      <c r="J41" s="43">
        <f>$H41*$E$59</f>
        <v>457430.97094999993</v>
      </c>
      <c r="K41" s="41">
        <f>D41</f>
        <v>0</v>
      </c>
      <c r="L41" s="27">
        <f>$K41*$D$59</f>
        <v>0</v>
      </c>
      <c r="M41" s="27">
        <f>$K41*$E$59</f>
        <v>0</v>
      </c>
    </row>
    <row r="42" spans="1:13" ht="15.75" outlineLevel="1" x14ac:dyDescent="0.25">
      <c r="A42" s="20" t="s">
        <v>9</v>
      </c>
      <c r="B42" s="20"/>
      <c r="C42" s="50">
        <f>SUBTOTAL(9,C39:C41)</f>
        <v>2273751.9499999997</v>
      </c>
      <c r="D42" s="3">
        <f>SUBTOTAL(9,D39:D41)</f>
        <v>0</v>
      </c>
      <c r="E42" s="3">
        <f>SUBTOTAL(9,E39:E41)</f>
        <v>0</v>
      </c>
      <c r="G42" s="29"/>
      <c r="H42" s="47">
        <f t="shared" ref="H42:M42" si="14">SUBTOTAL(9,H39:H41)</f>
        <v>2273751.9499999997</v>
      </c>
      <c r="I42" s="47">
        <f t="shared" si="14"/>
        <v>1807632.8002499999</v>
      </c>
      <c r="J42" s="47">
        <f t="shared" si="14"/>
        <v>466119.14974999992</v>
      </c>
      <c r="K42" s="4">
        <f t="shared" si="14"/>
        <v>0</v>
      </c>
      <c r="L42" s="3">
        <f t="shared" si="14"/>
        <v>0</v>
      </c>
      <c r="M42" s="3">
        <f t="shared" si="14"/>
        <v>0</v>
      </c>
    </row>
    <row r="43" spans="1:13" ht="15.75" outlineLevel="2" x14ac:dyDescent="0.25">
      <c r="A43" s="10" t="s">
        <v>8</v>
      </c>
      <c r="B43" s="10" t="s">
        <v>3</v>
      </c>
      <c r="C43" s="49">
        <v>184123.32</v>
      </c>
      <c r="D43" s="5"/>
      <c r="E43" s="5"/>
      <c r="G43" s="29" t="s">
        <v>0</v>
      </c>
      <c r="H43" s="42">
        <f>C43</f>
        <v>184123.32</v>
      </c>
      <c r="I43" s="43">
        <f>$H43*$D$59</f>
        <v>146378.03940000001</v>
      </c>
      <c r="J43" s="43">
        <f>$H43*$E$59</f>
        <v>37745.280599999998</v>
      </c>
      <c r="K43" s="41">
        <f>D43</f>
        <v>0</v>
      </c>
      <c r="L43" s="27">
        <f>$K43*$D$59</f>
        <v>0</v>
      </c>
      <c r="M43" s="27">
        <f>$K43*$E$59</f>
        <v>0</v>
      </c>
    </row>
    <row r="44" spans="1:13" ht="15.75" outlineLevel="2" x14ac:dyDescent="0.25">
      <c r="A44" s="10" t="s">
        <v>8</v>
      </c>
      <c r="B44" s="10" t="s">
        <v>7</v>
      </c>
      <c r="C44" s="49">
        <v>49322.85</v>
      </c>
      <c r="D44" s="5"/>
      <c r="E44" s="5"/>
      <c r="G44" s="29" t="s">
        <v>0</v>
      </c>
      <c r="H44" s="42">
        <f>C44</f>
        <v>49322.85</v>
      </c>
      <c r="I44" s="43">
        <f>$H44*$D$59</f>
        <v>39211.66575</v>
      </c>
      <c r="J44" s="43">
        <f>$H44*$E$59</f>
        <v>10111.184249999998</v>
      </c>
      <c r="K44" s="41">
        <f>D44</f>
        <v>0</v>
      </c>
      <c r="L44" s="27">
        <f>$K44*$D$59</f>
        <v>0</v>
      </c>
      <c r="M44" s="27">
        <f>$K44*$E$59</f>
        <v>0</v>
      </c>
    </row>
    <row r="45" spans="1:13" ht="15.75" outlineLevel="1" x14ac:dyDescent="0.25">
      <c r="A45" s="20" t="s">
        <v>6</v>
      </c>
      <c r="B45" s="20"/>
      <c r="C45" s="50">
        <f>SUBTOTAL(9,C43:C44)</f>
        <v>233446.17</v>
      </c>
      <c r="D45" s="3">
        <f>SUBTOTAL(9,D43:D44)</f>
        <v>0</v>
      </c>
      <c r="E45" s="3">
        <f>SUBTOTAL(9,E43:E44)</f>
        <v>0</v>
      </c>
      <c r="G45" s="29"/>
      <c r="H45" s="47">
        <f t="shared" ref="H45:M45" si="15">SUBTOTAL(9,H43:H44)</f>
        <v>233446.17</v>
      </c>
      <c r="I45" s="47">
        <f t="shared" si="15"/>
        <v>185589.70514999999</v>
      </c>
      <c r="J45" s="47">
        <f t="shared" si="15"/>
        <v>47856.464849999997</v>
      </c>
      <c r="K45" s="4">
        <f t="shared" si="15"/>
        <v>0</v>
      </c>
      <c r="L45" s="3">
        <f t="shared" si="15"/>
        <v>0</v>
      </c>
      <c r="M45" s="3">
        <f t="shared" si="15"/>
        <v>0</v>
      </c>
    </row>
    <row r="46" spans="1:13" ht="15.75" outlineLevel="2" x14ac:dyDescent="0.25">
      <c r="A46" s="10" t="s">
        <v>5</v>
      </c>
      <c r="B46" s="10" t="s">
        <v>3</v>
      </c>
      <c r="C46" s="49">
        <v>37482.36</v>
      </c>
      <c r="D46" s="5"/>
      <c r="E46" s="5"/>
      <c r="G46" s="29" t="s">
        <v>0</v>
      </c>
      <c r="H46" s="42">
        <f>C46</f>
        <v>37482.36</v>
      </c>
      <c r="I46" s="43">
        <f>$H46*$D$59</f>
        <v>29798.476200000001</v>
      </c>
      <c r="J46" s="43">
        <f>$H46*$E$59</f>
        <v>7683.8837999999996</v>
      </c>
      <c r="K46" s="41">
        <f>D46</f>
        <v>0</v>
      </c>
      <c r="L46" s="27">
        <f>$K46*$D$59</f>
        <v>0</v>
      </c>
      <c r="M46" s="27">
        <f>$K46*$E$59</f>
        <v>0</v>
      </c>
    </row>
    <row r="47" spans="1:13" ht="15.75" outlineLevel="1" x14ac:dyDescent="0.25">
      <c r="A47" s="20" t="s">
        <v>4</v>
      </c>
      <c r="B47" s="20"/>
      <c r="C47" s="50">
        <f>SUBTOTAL(9,C46:C46)</f>
        <v>37482.36</v>
      </c>
      <c r="D47" s="3">
        <f>SUBTOTAL(9,D46:D46)</f>
        <v>0</v>
      </c>
      <c r="E47" s="3">
        <f>SUBTOTAL(9,E46:E46)</f>
        <v>0</v>
      </c>
      <c r="G47" s="29"/>
      <c r="H47" s="47">
        <f t="shared" ref="H47:M47" si="16">SUBTOTAL(9,H46:H46)</f>
        <v>37482.36</v>
      </c>
      <c r="I47" s="47">
        <f t="shared" si="16"/>
        <v>29798.476200000001</v>
      </c>
      <c r="J47" s="47">
        <f t="shared" si="16"/>
        <v>7683.8837999999996</v>
      </c>
      <c r="K47" s="4">
        <f t="shared" si="16"/>
        <v>0</v>
      </c>
      <c r="L47" s="3">
        <f t="shared" si="16"/>
        <v>0</v>
      </c>
      <c r="M47" s="3">
        <f t="shared" si="16"/>
        <v>0</v>
      </c>
    </row>
    <row r="48" spans="1:13" ht="15.75" outlineLevel="2" x14ac:dyDescent="0.25">
      <c r="A48" s="10" t="s">
        <v>53</v>
      </c>
      <c r="B48" s="10" t="s">
        <v>3</v>
      </c>
      <c r="C48" s="49">
        <v>0</v>
      </c>
      <c r="D48" s="5">
        <v>0</v>
      </c>
      <c r="E48" s="5">
        <v>0</v>
      </c>
      <c r="G48" s="29" t="s">
        <v>0</v>
      </c>
      <c r="H48" s="42">
        <f>C48</f>
        <v>0</v>
      </c>
      <c r="I48" s="43">
        <f>$H48*$D$59</f>
        <v>0</v>
      </c>
      <c r="J48" s="43">
        <f>$H48*$E$59</f>
        <v>0</v>
      </c>
      <c r="K48" s="53">
        <f>D48</f>
        <v>0</v>
      </c>
      <c r="L48" s="45">
        <f>$K48*$D$59</f>
        <v>0</v>
      </c>
      <c r="M48" s="45">
        <f>$K48*$E$59</f>
        <v>0</v>
      </c>
    </row>
    <row r="49" spans="1:13" ht="15.75" outlineLevel="1" x14ac:dyDescent="0.25">
      <c r="A49" s="20" t="s">
        <v>57</v>
      </c>
      <c r="B49" s="20"/>
      <c r="C49" s="50">
        <f>SUBTOTAL(9,C48:C48)</f>
        <v>0</v>
      </c>
      <c r="D49" s="3">
        <f>SUBTOTAL(9,D48:D48)</f>
        <v>0</v>
      </c>
      <c r="E49" s="3">
        <f>SUBTOTAL(9,E48:E48)</f>
        <v>0</v>
      </c>
      <c r="G49" s="29"/>
      <c r="H49" s="44">
        <f t="shared" ref="H49:M49" si="17">SUBTOTAL(9,H48:H48)</f>
        <v>0</v>
      </c>
      <c r="I49" s="44">
        <f t="shared" si="17"/>
        <v>0</v>
      </c>
      <c r="J49" s="44">
        <f t="shared" si="17"/>
        <v>0</v>
      </c>
      <c r="K49" s="4">
        <f t="shared" si="17"/>
        <v>0</v>
      </c>
      <c r="L49" s="3">
        <f t="shared" si="17"/>
        <v>0</v>
      </c>
      <c r="M49" s="3">
        <f t="shared" si="17"/>
        <v>0</v>
      </c>
    </row>
    <row r="50" spans="1:13" ht="15.75" thickBot="1" x14ac:dyDescent="0.3">
      <c r="A50" s="20" t="s">
        <v>2</v>
      </c>
      <c r="B50" s="20"/>
      <c r="C50" s="52">
        <f>SUBTOTAL(9,C7:C49)</f>
        <v>4142093.0299999989</v>
      </c>
      <c r="D50" s="1">
        <f>SUBTOTAL(9,D7:D49)</f>
        <v>0</v>
      </c>
      <c r="E50" s="1">
        <f>SUBTOTAL(9,E7:E49)</f>
        <v>0</v>
      </c>
      <c r="G50" s="32"/>
      <c r="H50" s="48">
        <f t="shared" ref="H50:M50" si="18">SUBTOTAL(9,H7:H49)</f>
        <v>4142093.0299999989</v>
      </c>
      <c r="I50" s="48">
        <f t="shared" si="18"/>
        <v>3292963.9588500001</v>
      </c>
      <c r="J50" s="48">
        <f t="shared" si="18"/>
        <v>849129.07114999986</v>
      </c>
      <c r="K50" s="2">
        <f t="shared" si="18"/>
        <v>0</v>
      </c>
      <c r="L50" s="1">
        <f t="shared" si="18"/>
        <v>0</v>
      </c>
      <c r="M50" s="1">
        <f t="shared" si="18"/>
        <v>0</v>
      </c>
    </row>
    <row r="51" spans="1:13" ht="15.75" thickTop="1" x14ac:dyDescent="0.25">
      <c r="A51" s="20"/>
      <c r="B51" s="20"/>
      <c r="C51" s="64"/>
      <c r="D51" s="26"/>
      <c r="E51" s="26"/>
      <c r="G51" s="30"/>
      <c r="H51" s="65"/>
      <c r="I51" s="65"/>
      <c r="J51" s="65"/>
      <c r="K51" s="26"/>
      <c r="L51" s="26"/>
      <c r="M51" s="26"/>
    </row>
    <row r="53" spans="1:13" ht="23.25" customHeight="1" x14ac:dyDescent="0.25">
      <c r="A53" s="63" t="s">
        <v>56</v>
      </c>
    </row>
    <row r="54" spans="1:13" ht="9" customHeight="1" x14ac:dyDescent="0.25"/>
    <row r="55" spans="1:13" ht="15.75" x14ac:dyDescent="0.25">
      <c r="A55" s="63" t="s">
        <v>58</v>
      </c>
    </row>
    <row r="57" spans="1:13" x14ac:dyDescent="0.25">
      <c r="D57" s="21"/>
      <c r="E57" s="21"/>
    </row>
    <row r="58" spans="1:13" ht="15.75" hidden="1" x14ac:dyDescent="0.25">
      <c r="C58" s="22">
        <v>100</v>
      </c>
      <c r="D58" s="39">
        <v>79.5</v>
      </c>
      <c r="E58" s="40">
        <f>C58-D58</f>
        <v>20.5</v>
      </c>
    </row>
    <row r="59" spans="1:13" ht="15.75" hidden="1" x14ac:dyDescent="0.25">
      <c r="A59" s="23" t="s">
        <v>1</v>
      </c>
      <c r="B59" s="24" t="s">
        <v>0</v>
      </c>
      <c r="C59" s="37">
        <f>+D59+E59</f>
        <v>1</v>
      </c>
      <c r="D59" s="25">
        <f>D58/C58</f>
        <v>0.79500000000000004</v>
      </c>
      <c r="E59" s="25">
        <f>E58/C58</f>
        <v>0.20499999999999999</v>
      </c>
    </row>
    <row r="60" spans="1:13" x14ac:dyDescent="0.25">
      <c r="D60" s="21"/>
      <c r="E60" s="21"/>
    </row>
  </sheetData>
  <mergeCells count="3">
    <mergeCell ref="H2:M2"/>
    <mergeCell ref="H4:J4"/>
    <mergeCell ref="K4:M4"/>
  </mergeCells>
  <phoneticPr fontId="6" type="noConversion"/>
  <pageMargins left="0.7" right="0.7" top="0.75" bottom="0.75" header="0.3" footer="0.3"/>
  <pageSetup scale="40" fitToHeight="0" orientation="portrait" r:id="rId1"/>
  <headerFooter>
    <oddHeader>&amp;RSOAH Docket No. 473-21-2606
PUC Docket No. 52195
OPUC's 1st, Q. No. OPUC 1-37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Gross Plant</vt:lpstr>
      <vt:lpstr>'Gross Plant'!Print_Titles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2021-07-21T18:00:47Z</dcterms:created>
  <dcterms:modified xsi:type="dcterms:W3CDTF">2021-07-21T18:00:53Z</dcterms:modified>
</cp:coreProperties>
</file>